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8" i="1" l="1"/>
  <c r="G24" i="1" s="1"/>
  <c r="G21" i="1"/>
  <c r="F21" i="1"/>
  <c r="F17" i="1"/>
  <c r="F15" i="1"/>
  <c r="F8" i="1"/>
  <c r="F24" i="1" s="1"/>
</calcChain>
</file>

<file path=xl/sharedStrings.xml><?xml version="1.0" encoding="utf-8"?>
<sst xmlns="http://schemas.openxmlformats.org/spreadsheetml/2006/main" count="54" uniqueCount="46">
  <si>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</si>
  <si>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</si>
  <si>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</si>
  <si>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</si>
  <si>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</si>
  <si>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</si>
  <si>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</si>
  <si>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</si>
  <si>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</si>
  <si>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0709</t>
  </si>
  <si>
    <t>1004</t>
  </si>
  <si>
    <t>Приложение 2</t>
  </si>
  <si>
    <t>2023 год (руб.)</t>
  </si>
  <si>
    <t>2024 год (руб.)</t>
  </si>
  <si>
    <t>01.1.03.70500</t>
  </si>
  <si>
    <t>Субвенция на государственную поддержку опеки и попечительства</t>
  </si>
  <si>
    <t>от 28.02.2022 г.№ 6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</si>
  <si>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28 февраля 2022 года</t>
    </r>
  </si>
  <si>
    <t>12.2.01.86120</t>
  </si>
  <si>
    <t>Центральный аппарат</t>
  </si>
  <si>
    <t>ГЦП «Обеспечение функционирования и развития муниципальной службы в г. Переславле-Залесском на 2017-2019 годы»</t>
  </si>
  <si>
    <t>0106</t>
  </si>
  <si>
    <t>12.2.01.86100</t>
  </si>
  <si>
    <t>Мероприятия по обеспечению функционирования и развития муниципальной службы</t>
  </si>
  <si>
    <t>0113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</si>
  <si>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Управления финансов  Администрации города Переславля-Залесского</t>
  </si>
  <si>
    <t>Непрограммные расходы</t>
  </si>
  <si>
    <t>0104</t>
  </si>
  <si>
    <t>60.0.00.80120</t>
  </si>
  <si>
    <t>Субвенция на обеспечение профилактики безнадзорности, правонарушений несовершеннолетних и защита их прав</t>
  </si>
  <si>
    <t>Уточнение бюджетных ассигнований на основании уведомления департамента финансов от 22.02.2022 г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</si>
  <si>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</si>
  <si>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</si>
  <si>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</si>
  <si>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0502</t>
  </si>
  <si>
    <t>06.1.02.S5260</t>
  </si>
  <si>
    <t>Реализация мероприятий по строительству объектов газификации</t>
  </si>
  <si>
    <t>0702</t>
  </si>
  <si>
    <t>01.1.01.70520</t>
  </si>
  <si>
    <t>Субвенция на организацию образовательного процесса в образовательных организациях</t>
  </si>
  <si>
    <t>0701</t>
  </si>
  <si>
    <t>01.1.01.73110</t>
  </si>
  <si>
    <t>Субвенция на организацию образовательного процесса в дошкольных образовательных организациях</t>
  </si>
  <si>
    <t>0703</t>
  </si>
  <si>
    <t>01.1.01.75890</t>
  </si>
  <si>
    <t>Субсидия на повышение оплаты труда отдельных категорий работников в сфере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</si>
</sst>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43" fontId="9" fillId="0" borderId="4" xfId="8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workbookViewId="0">
      <selection activeCell="A6" sqref="A6:H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8" x14ac:dyDescent="0.25">
      <c r="A2" s="18" t="s">
        <v>8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7</v>
      </c>
      <c r="B3" s="18"/>
      <c r="C3" s="18"/>
      <c r="D3" s="18"/>
      <c r="E3" s="18"/>
      <c r="F3" s="18"/>
      <c r="G3" s="18"/>
      <c r="H3" s="18"/>
    </row>
    <row r="4" spans="1:8" x14ac:dyDescent="0.25">
      <c r="A4" s="9"/>
      <c r="B4" s="9"/>
      <c r="C4" s="9"/>
      <c r="D4" s="8"/>
      <c r="E4" s="8"/>
      <c r="F4" s="16"/>
      <c r="G4" s="18" t="s">
        <v>16</v>
      </c>
      <c r="H4" s="18"/>
    </row>
    <row r="5" spans="1:8" x14ac:dyDescent="0.25">
      <c r="A5" s="6"/>
      <c r="B5" s="6"/>
      <c r="C5" s="6"/>
      <c r="D5" s="7"/>
      <c r="E5" s="7"/>
      <c r="F5" s="16"/>
      <c r="G5" s="18"/>
      <c r="H5" s="18"/>
    </row>
    <row r="6" spans="1:8" ht="60.75" customHeight="1" x14ac:dyDescent="0.25">
      <c r="A6" s="17" t="s">
        <v>17</v>
      </c>
      <c r="B6" s="17"/>
      <c r="C6" s="17"/>
      <c r="D6" s="17"/>
      <c r="E6" s="17"/>
      <c r="F6" s="17"/>
      <c r="G6" s="17"/>
      <c r="H6" s="17"/>
    </row>
    <row r="7" spans="1:8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12</v>
      </c>
      <c r="G7" s="14" t="s">
        <v>13</v>
      </c>
      <c r="H7" s="15" t="s">
        <v>1</v>
      </c>
    </row>
    <row r="8" spans="1:8" ht="68.25" customHeight="1" x14ac:dyDescent="0.25">
      <c r="A8" s="11"/>
      <c r="B8" s="20"/>
      <c r="C8" s="11"/>
      <c r="D8" s="12"/>
      <c r="E8" s="21" t="s">
        <v>6</v>
      </c>
      <c r="F8" s="22">
        <f>SUM(F9:F14)</f>
        <v>23976750</v>
      </c>
      <c r="G8" s="22">
        <f>SUM(G9:G14)</f>
        <v>23976750</v>
      </c>
      <c r="H8" s="23"/>
    </row>
    <row r="9" spans="1:8" ht="68.25" customHeight="1" x14ac:dyDescent="0.25">
      <c r="A9" s="11">
        <v>203</v>
      </c>
      <c r="B9" s="20" t="s">
        <v>37</v>
      </c>
      <c r="C9" s="11">
        <v>600</v>
      </c>
      <c r="D9" s="12" t="s">
        <v>38</v>
      </c>
      <c r="E9" s="23" t="s">
        <v>39</v>
      </c>
      <c r="F9" s="24">
        <v>20839783</v>
      </c>
      <c r="G9" s="24">
        <v>20839783</v>
      </c>
      <c r="H9" s="25" t="s">
        <v>30</v>
      </c>
    </row>
    <row r="10" spans="1:8" ht="68.25" customHeight="1" x14ac:dyDescent="0.25">
      <c r="A10" s="11">
        <v>203</v>
      </c>
      <c r="B10" s="20" t="s">
        <v>40</v>
      </c>
      <c r="C10" s="11">
        <v>600</v>
      </c>
      <c r="D10" s="12" t="s">
        <v>38</v>
      </c>
      <c r="E10" s="23" t="s">
        <v>39</v>
      </c>
      <c r="F10" s="24">
        <v>143246</v>
      </c>
      <c r="G10" s="24">
        <v>143246</v>
      </c>
      <c r="H10" s="26"/>
    </row>
    <row r="11" spans="1:8" ht="68.25" customHeight="1" x14ac:dyDescent="0.25">
      <c r="A11" s="11">
        <v>203</v>
      </c>
      <c r="B11" s="20" t="s">
        <v>40</v>
      </c>
      <c r="C11" s="11">
        <v>600</v>
      </c>
      <c r="D11" s="12" t="s">
        <v>41</v>
      </c>
      <c r="E11" s="23" t="s">
        <v>42</v>
      </c>
      <c r="F11" s="24">
        <v>3040268</v>
      </c>
      <c r="G11" s="24">
        <v>3040268</v>
      </c>
      <c r="H11" s="26"/>
    </row>
    <row r="12" spans="1:8" ht="68.25" customHeight="1" x14ac:dyDescent="0.25">
      <c r="A12" s="11">
        <v>203</v>
      </c>
      <c r="B12" s="20" t="s">
        <v>10</v>
      </c>
      <c r="C12" s="11">
        <v>600</v>
      </c>
      <c r="D12" s="27" t="s">
        <v>14</v>
      </c>
      <c r="E12" s="28" t="s">
        <v>15</v>
      </c>
      <c r="F12" s="24">
        <v>62953</v>
      </c>
      <c r="G12" s="24">
        <v>62953</v>
      </c>
      <c r="H12" s="26"/>
    </row>
    <row r="13" spans="1:8" ht="68.25" customHeight="1" x14ac:dyDescent="0.25">
      <c r="A13" s="11">
        <v>203</v>
      </c>
      <c r="B13" s="20" t="s">
        <v>9</v>
      </c>
      <c r="C13" s="11">
        <v>100</v>
      </c>
      <c r="D13" s="27"/>
      <c r="E13" s="28"/>
      <c r="F13" s="24">
        <v>173726</v>
      </c>
      <c r="G13" s="24">
        <v>173726</v>
      </c>
      <c r="H13" s="26"/>
    </row>
    <row r="14" spans="1:8" ht="68.25" customHeight="1" x14ac:dyDescent="0.25">
      <c r="A14" s="11">
        <v>203</v>
      </c>
      <c r="B14" s="20" t="s">
        <v>43</v>
      </c>
      <c r="C14" s="11">
        <v>600</v>
      </c>
      <c r="D14" s="30" t="s">
        <v>44</v>
      </c>
      <c r="E14" s="19" t="s">
        <v>45</v>
      </c>
      <c r="F14" s="31">
        <v>-283226</v>
      </c>
      <c r="G14" s="31">
        <v>-283226</v>
      </c>
      <c r="H14" s="29"/>
    </row>
    <row r="15" spans="1:8" ht="119.25" customHeight="1" x14ac:dyDescent="0.25">
      <c r="A15" s="32"/>
      <c r="B15" s="33"/>
      <c r="C15" s="32"/>
      <c r="D15" s="30"/>
      <c r="E15" s="34" t="s">
        <v>33</v>
      </c>
      <c r="F15" s="43">
        <f>SUM(F16)</f>
        <v>-22000000</v>
      </c>
      <c r="G15" s="35"/>
      <c r="H15" s="19"/>
    </row>
    <row r="16" spans="1:8" ht="119.25" customHeight="1" x14ac:dyDescent="0.25">
      <c r="A16" s="32">
        <v>208</v>
      </c>
      <c r="B16" s="33" t="s">
        <v>34</v>
      </c>
      <c r="C16" s="32">
        <v>400</v>
      </c>
      <c r="D16" s="30" t="s">
        <v>35</v>
      </c>
      <c r="E16" s="19" t="s">
        <v>36</v>
      </c>
      <c r="F16" s="31">
        <v>-22000000</v>
      </c>
      <c r="G16" s="35">
        <v>0</v>
      </c>
      <c r="H16" s="19" t="s">
        <v>30</v>
      </c>
    </row>
    <row r="17" spans="1:8" ht="118.5" customHeight="1" x14ac:dyDescent="0.25">
      <c r="A17" s="32"/>
      <c r="B17" s="33"/>
      <c r="C17" s="32"/>
      <c r="D17" s="30"/>
      <c r="E17" s="34" t="s">
        <v>20</v>
      </c>
      <c r="F17" s="44">
        <f>SUM(F18:F20)</f>
        <v>0</v>
      </c>
      <c r="G17" s="31"/>
      <c r="H17" s="19"/>
    </row>
    <row r="18" spans="1:8" ht="78" customHeight="1" x14ac:dyDescent="0.25">
      <c r="A18" s="32">
        <v>244</v>
      </c>
      <c r="B18" s="33" t="s">
        <v>21</v>
      </c>
      <c r="C18" s="32">
        <v>100</v>
      </c>
      <c r="D18" s="30" t="s">
        <v>18</v>
      </c>
      <c r="E18" s="19" t="s">
        <v>19</v>
      </c>
      <c r="F18" s="31">
        <v>-25378.71</v>
      </c>
      <c r="G18" s="31"/>
      <c r="H18" s="25" t="s">
        <v>25</v>
      </c>
    </row>
    <row r="19" spans="1:8" ht="57.75" customHeight="1" x14ac:dyDescent="0.25">
      <c r="A19" s="32">
        <v>244</v>
      </c>
      <c r="B19" s="33" t="s">
        <v>21</v>
      </c>
      <c r="C19" s="32">
        <v>200</v>
      </c>
      <c r="D19" s="36" t="s">
        <v>22</v>
      </c>
      <c r="E19" s="25" t="s">
        <v>23</v>
      </c>
      <c r="F19" s="31">
        <v>8681.81</v>
      </c>
      <c r="G19" s="31"/>
      <c r="H19" s="26"/>
    </row>
    <row r="20" spans="1:8" ht="66" customHeight="1" x14ac:dyDescent="0.25">
      <c r="A20" s="32">
        <v>2440</v>
      </c>
      <c r="B20" s="33" t="s">
        <v>24</v>
      </c>
      <c r="C20" s="32">
        <v>200</v>
      </c>
      <c r="D20" s="37"/>
      <c r="E20" s="29"/>
      <c r="F20" s="31">
        <v>16696.900000000001</v>
      </c>
      <c r="G20" s="31"/>
      <c r="H20" s="29"/>
    </row>
    <row r="21" spans="1:8" ht="76.5" customHeight="1" x14ac:dyDescent="0.25">
      <c r="A21" s="32"/>
      <c r="B21" s="33"/>
      <c r="C21" s="32"/>
      <c r="D21" s="30"/>
      <c r="E21" s="34" t="s">
        <v>26</v>
      </c>
      <c r="F21" s="38">
        <f>SUM(F22:F23)</f>
        <v>132759</v>
      </c>
      <c r="G21" s="38">
        <f>SUM(G22:G23)</f>
        <v>132759</v>
      </c>
      <c r="H21" s="19"/>
    </row>
    <row r="22" spans="1:8" ht="118.5" customHeight="1" x14ac:dyDescent="0.25">
      <c r="A22" s="32">
        <v>208</v>
      </c>
      <c r="B22" s="33" t="s">
        <v>27</v>
      </c>
      <c r="C22" s="32">
        <v>100</v>
      </c>
      <c r="D22" s="30" t="s">
        <v>28</v>
      </c>
      <c r="E22" s="19" t="s">
        <v>29</v>
      </c>
      <c r="F22" s="31">
        <v>131057</v>
      </c>
      <c r="G22" s="31">
        <v>131057</v>
      </c>
      <c r="H22" s="19" t="s">
        <v>30</v>
      </c>
    </row>
    <row r="23" spans="1:8" ht="118.5" customHeight="1" x14ac:dyDescent="0.25">
      <c r="A23" s="32">
        <v>208</v>
      </c>
      <c r="B23" s="33" t="s">
        <v>24</v>
      </c>
      <c r="C23" s="32">
        <v>100</v>
      </c>
      <c r="D23" s="30" t="s">
        <v>31</v>
      </c>
      <c r="E23" s="19" t="s">
        <v>32</v>
      </c>
      <c r="F23" s="31">
        <v>1702</v>
      </c>
      <c r="G23" s="31">
        <v>1702</v>
      </c>
      <c r="H23" s="19" t="s">
        <v>30</v>
      </c>
    </row>
    <row r="24" spans="1:8" ht="39.75" customHeight="1" x14ac:dyDescent="0.25">
      <c r="A24" s="11"/>
      <c r="B24" s="11"/>
      <c r="C24" s="39"/>
      <c r="D24" s="40"/>
      <c r="E24" s="41"/>
      <c r="F24" s="42">
        <f>SUM(F8+F15+F17+F21)</f>
        <v>2109509</v>
      </c>
      <c r="G24" s="42">
        <f>SUM(G8+G15+G17+G21)</f>
        <v>24109509</v>
      </c>
      <c r="H24" s="19"/>
    </row>
    <row r="25" spans="1:8" ht="109.5" customHeight="1" x14ac:dyDescent="0.35">
      <c r="G25" s="3"/>
    </row>
    <row r="26" spans="1:8" ht="30.75" customHeight="1" x14ac:dyDescent="0.25">
      <c r="H26" s="10"/>
    </row>
    <row r="27" spans="1:8" ht="166.5" customHeight="1" x14ac:dyDescent="0.25"/>
    <row r="28" spans="1:8" ht="166.5" customHeight="1" x14ac:dyDescent="0.25"/>
    <row r="29" spans="1:8" ht="166.5" customHeight="1" x14ac:dyDescent="0.25"/>
    <row r="30" spans="1:8" ht="166.5" customHeight="1" x14ac:dyDescent="0.25"/>
    <row r="31" spans="1:8" ht="21.75" customHeight="1" x14ac:dyDescent="0.25"/>
    <row r="32" spans="1:8" ht="67.5" customHeight="1" x14ac:dyDescent="0.25"/>
    <row r="33" ht="67.5" customHeight="1" x14ac:dyDescent="0.25"/>
    <row r="34" ht="67.5" customHeight="1" x14ac:dyDescent="0.25"/>
    <row r="35" ht="177" customHeight="1" x14ac:dyDescent="0.25"/>
  </sheetData>
  <mergeCells count="12">
    <mergeCell ref="D12:D13"/>
    <mergeCell ref="E12:E13"/>
    <mergeCell ref="H9:H14"/>
    <mergeCell ref="D19:D20"/>
    <mergeCell ref="E19:E20"/>
    <mergeCell ref="H18:H20"/>
    <mergeCell ref="A1:H1"/>
    <mergeCell ref="A2:H2"/>
    <mergeCell ref="A3:H3"/>
    <mergeCell ref="G4:H4"/>
    <mergeCell ref="G5:H5"/>
    <mergeCell ref="A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2022-03-09T13:26:05Z</cp:lastPrinted>
  <dcterms:created xsi:type="dcterms:W3CDTF">2015-12-14T07:24:37Z</dcterms:created>
  <dcterms:modified xsi:type="dcterms:W3CDTF">2022-03-09T13:26:19Z</dcterms:modified>
</cp:coreProperties>
</file>